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codeName="ThisWorkbook" defaultThemeVersion="124226"/>
  <mc:AlternateContent xmlns:mc="http://schemas.openxmlformats.org/markup-compatibility/2006">
    <mc:Choice Requires="x15">
      <x15ac:absPath xmlns:x15ac="http://schemas.microsoft.com/office/spreadsheetml/2010/11/ac" url="N:\RI\CAR EMEA PC\Ruschlikon\Ruschlikon TIP eA&amp;C\Templates_20210930_final_alignment\Italian_20210930\"/>
    </mc:Choice>
  </mc:AlternateContent>
  <xr:revisionPtr revIDLastSave="0" documentId="13_ncr:1_{B955E54B-E7D7-44AD-BB60-695577C13167}" xr6:coauthVersionLast="46" xr6:coauthVersionMax="46" xr10:uidLastSave="{00000000-0000-0000-0000-000000000000}"/>
  <bookViews>
    <workbookView xWindow="-120" yWindow="-120" windowWidth="29040" windowHeight="15840" tabRatio="763" xr2:uid="{00000000-000D-0000-FFFF-FFFF00000000}"/>
  </bookViews>
  <sheets>
    <sheet name="Conto Facoltativo" sheetId="19" r:id="rId1"/>
  </sheets>
  <externalReferences>
    <externalReference r:id="rId2"/>
  </externalReferences>
  <definedNames>
    <definedName name="\a">#REF!</definedName>
    <definedName name="\c">#REF!</definedName>
    <definedName name="\d">#N/A</definedName>
    <definedName name="\e">#REF!</definedName>
    <definedName name="\i">#REF!</definedName>
    <definedName name="\l">#N/A</definedName>
    <definedName name="\p">#REF!</definedName>
    <definedName name="\r">#REF!</definedName>
    <definedName name="\s">#REF!</definedName>
    <definedName name="\u">[1]MSUNEARN!#REF!</definedName>
    <definedName name="\z">#REF!</definedName>
    <definedName name="_84">#N/A</definedName>
    <definedName name="_85">#N/A</definedName>
    <definedName name="_86">#N/A</definedName>
    <definedName name="_87">#N/A</definedName>
    <definedName name="_Order1" hidden="1">255</definedName>
    <definedName name="BACK">#N/A</definedName>
    <definedName name="COMBINED">#REF!</definedName>
    <definedName name="FRONT">#N/A</definedName>
    <definedName name="INDEMNITY">#REF!</definedName>
    <definedName name="INSURANCE">#REF!</definedName>
    <definedName name="_xlnm.Print_Area" localSheetId="0">'Conto Facoltativo'!$A$1:$G$85</definedName>
    <definedName name="SECURITY">#REF!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5" i="19" l="1"/>
  <c r="D45" i="19"/>
  <c r="D32" i="19"/>
  <c r="C32" i="19"/>
  <c r="D46" i="19" l="1"/>
  <c r="D33" i="19"/>
  <c r="D48" i="19" s="1"/>
</calcChain>
</file>

<file path=xl/sharedStrings.xml><?xml version="1.0" encoding="utf-8"?>
<sst xmlns="http://schemas.openxmlformats.org/spreadsheetml/2006/main" count="85" uniqueCount="71">
  <si>
    <t>Blume Assurance</t>
  </si>
  <si>
    <t>Réassurance Jardin</t>
  </si>
  <si>
    <t>EUR</t>
  </si>
  <si>
    <t>Fields in Green: Message relevant: ACORD Version 2016-10</t>
  </si>
  <si>
    <t>Data documento Cedente</t>
  </si>
  <si>
    <t>Conto Tecnico (Fac)</t>
  </si>
  <si>
    <t>Cedente (nome)</t>
  </si>
  <si>
    <t>Cedente (codice)</t>
  </si>
  <si>
    <t>Riassicuratore (nome)</t>
  </si>
  <si>
    <t>Riassicuratore (codice)</t>
  </si>
  <si>
    <t>Rif.Unico (LEI/DUNS)</t>
  </si>
  <si>
    <t>Ramo</t>
  </si>
  <si>
    <t>Altri danni ai beni</t>
  </si>
  <si>
    <t>Valuta</t>
  </si>
  <si>
    <t>Riferimento contabile</t>
  </si>
  <si>
    <t>Anno di sottoscrizione</t>
  </si>
  <si>
    <t>Descrizione</t>
  </si>
  <si>
    <t>Debito</t>
  </si>
  <si>
    <t>Credito</t>
  </si>
  <si>
    <t>Commissioni</t>
  </si>
  <si>
    <t>Altri costi</t>
  </si>
  <si>
    <t xml:space="preserve">Sinistri pagati </t>
  </si>
  <si>
    <t>Totale</t>
  </si>
  <si>
    <t>Rimborso deposito premi in contanti</t>
  </si>
  <si>
    <t>Trattenuta deposito premi in contanti</t>
  </si>
  <si>
    <t>Rimborso deposito sinistri in contanti</t>
  </si>
  <si>
    <t>Trattenuta deposito sinistri in contanti</t>
  </si>
  <si>
    <t>Tasse su interessi</t>
  </si>
  <si>
    <t>Saldo a cr/db del mittente</t>
  </si>
  <si>
    <t>Riserve</t>
  </si>
  <si>
    <t>Altre riserve***</t>
  </si>
  <si>
    <t>Garanzie (non rilevanti per il conto)</t>
  </si>
  <si>
    <t>Rimborso deposito riserva premi in titoli</t>
  </si>
  <si>
    <t>Rimborso deposito riserva sinistri in titoli (100%)</t>
  </si>
  <si>
    <t xml:space="preserve">Costituzione deposito riserva premi premi in titoli </t>
  </si>
  <si>
    <t>Costituzione deposito riserva sinistri in titoli</t>
  </si>
  <si>
    <t>Costituzione lettera di credito riserve premi</t>
  </si>
  <si>
    <t>Costituzione lettera di credito riserve sinistri</t>
  </si>
  <si>
    <t xml:space="preserve">Costituzione altre garanzie </t>
  </si>
  <si>
    <t>***Granularità codici contabili: così come definiti durante l'implementazione</t>
  </si>
  <si>
    <t>*Riportato da bollettino premi</t>
  </si>
  <si>
    <t>**Riportato da bollettino sinistri</t>
  </si>
  <si>
    <t>**** Suddivisione dei Premi e sinistri in base al rischio</t>
  </si>
  <si>
    <t xml:space="preserve">Documentazione a supporto </t>
  </si>
  <si>
    <t>Bollettino Premi facoltativi</t>
  </si>
  <si>
    <t>Bollettino Sinistri facoltativi</t>
  </si>
  <si>
    <t>01.07.2016 - 30.09.2016</t>
  </si>
  <si>
    <t>Broker (codice)</t>
  </si>
  <si>
    <t>Broker  (nome)</t>
  </si>
  <si>
    <t>Interessi sui depositi in contanti ****</t>
  </si>
  <si>
    <t>I campi evidenziati in arancione si riferiscono a Conti Tecnici mappati da altri Templates, nessuna contabilizzazione sarebbe generata per questi dal presente Template</t>
  </si>
  <si>
    <t>I campi evidenziati in verde non figurano in alcun altro Template quindi, se popolati, genererebbero contabilizzazioni. E' assai rara la presenza di depositi su rischi facoltativi, nel caso generata dall'aggregazione di vari rischi singoli. La quota del riassicuratore non può essere indicata/validata in maniera diversa a livello di singolo rischio</t>
  </si>
  <si>
    <t>Rilascio lettera di credito riserve premi</t>
  </si>
  <si>
    <t>Rilascio lettera di credito riserve sinistri</t>
  </si>
  <si>
    <t>Rilascio altre garanzie (100%)</t>
  </si>
  <si>
    <t>Conto Tecnico</t>
  </si>
  <si>
    <t>Conto Finanziario</t>
  </si>
  <si>
    <t>Totale Conto Tecnico</t>
  </si>
  <si>
    <t>for the facultative risks</t>
  </si>
  <si>
    <t>Booked through template 20</t>
  </si>
  <si>
    <t>Booked through template 21</t>
  </si>
  <si>
    <t>Not known in the Italan market</t>
  </si>
  <si>
    <t>18 - Technical Statement Facultative</t>
  </si>
  <si>
    <t>Totale Conto Finanziario</t>
  </si>
  <si>
    <t>Periodo</t>
  </si>
  <si>
    <r>
      <t xml:space="preserve">Premi </t>
    </r>
    <r>
      <rPr>
        <sz val="11"/>
        <rFont val="SwissReSans"/>
        <family val="2"/>
      </rPr>
      <t>imponibili</t>
    </r>
  </si>
  <si>
    <t>Riserva premi*</t>
  </si>
  <si>
    <t>*</t>
  </si>
  <si>
    <t>**</t>
  </si>
  <si>
    <t>***</t>
  </si>
  <si>
    <t>Riserva sinistri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</si>
</sst>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 #,##0.00_ ;_ * \-#,##0.00_ ;_ * &quot;-&quot;??_ ;_ @_ "/>
    <numFmt numFmtId="165" formatCode="0.0%"/>
    <numFmt numFmtId="166" formatCode="#,##0.00_ ;[Red]\-#,##0.00\ "/>
  </numFmts>
  <fonts count="13" x14ac:knownFonts="1">
    <font>
      <sz val="11"/>
      <name val="SwissReSans"/>
    </font>
    <font>
      <b/>
      <sz val="11"/>
      <name val="SwissReSans"/>
      <family val="2"/>
    </font>
    <font>
      <b/>
      <sz val="16"/>
      <name val="SwissReSans"/>
      <family val="2"/>
    </font>
    <font>
      <sz val="11"/>
      <name val="SwissReSans"/>
      <family val="2"/>
    </font>
    <font>
      <b/>
      <sz val="36"/>
      <name val="SwissReSans"/>
      <family val="2"/>
    </font>
    <font>
      <u/>
      <sz val="11"/>
      <name val="SwissReSans"/>
      <family val="2"/>
    </font>
    <font>
      <sz val="11"/>
      <name val="SwissReSans"/>
      <family val="2"/>
    </font>
    <font>
      <sz val="12"/>
      <name val="SwissReSans"/>
      <family val="2"/>
    </font>
    <font>
      <sz val="11"/>
      <color rgb="FFFF0000"/>
      <name val="SwissReSans"/>
      <family val="2"/>
    </font>
    <font>
      <sz val="10"/>
      <name val="Arial"/>
      <family val="2"/>
    </font>
    <font>
      <b/>
      <u/>
      <sz val="11"/>
      <name val="SwissReSans"/>
      <family val="2"/>
    </font>
    <font>
      <sz val="9"/>
      <name val="SwissReSans"/>
      <family val="2"/>
    </font>
    <font>
      <sz val="10"/>
      <name val="SwissReSans"/>
      <family val="2"/>
    </font>
  </fonts>
  <fills count="5">
    <fill>
      <patternFill patternType="none"/>
    </fill>
    <fill>
      <patternFill patternType="gray125"/>
    </fill>
    <fill>
      <patternFill patternType="solid">
        <fgColor rgb="FFDDDDDD"/>
        <bgColor indexed="64"/>
      </patternFill>
    </fill>
    <fill>
      <patternFill patternType="solid">
        <fgColor rgb="FF92D050"/>
        <bgColor indexed="64"/>
      </patternFill>
    </fill>
    <fill>
      <patternFill patternType="solid">
        <fgColor rgb="FFFFC000"/>
        <bgColor indexed="64"/>
      </patternFill>
    </fill>
  </fills>
  <borders count="15">
    <border>
      <left/>
      <right/>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164" fontId="6" fillId="0" borderId="0" applyFont="0" applyFill="0" applyBorder="0" applyAlignment="0" applyProtection="0"/>
  </cellStyleXfs>
  <cellXfs count="105">
    <xf numFmtId="0" fontId="0" fillId="0" borderId="0" xfId="0"/>
    <xf numFmtId="40" fontId="0" fillId="0" borderId="0" xfId="0" applyNumberFormat="1" applyBorder="1"/>
    <xf numFmtId="40" fontId="1" fillId="0" borderId="0" xfId="0" applyNumberFormat="1" applyFont="1" applyBorder="1"/>
    <xf numFmtId="166" fontId="0" fillId="0" borderId="0" xfId="0" applyNumberFormat="1" applyBorder="1"/>
    <xf numFmtId="0" fontId="2" fillId="0" borderId="0" xfId="0" applyFont="1" applyAlignment="1"/>
    <xf numFmtId="0" fontId="0" fillId="0" borderId="0" xfId="0" applyAlignment="1"/>
    <xf numFmtId="0" fontId="3" fillId="0" borderId="0" xfId="0" applyFont="1" applyFill="1" applyBorder="1" applyAlignment="1"/>
    <xf numFmtId="0" fontId="1" fillId="0" borderId="0" xfId="0" applyFont="1" applyFill="1" applyBorder="1" applyAlignment="1"/>
    <xf numFmtId="0" fontId="2" fillId="0" borderId="0" xfId="0" applyFont="1" applyAlignment="1">
      <alignment horizontal="left"/>
    </xf>
    <xf numFmtId="0" fontId="0" fillId="0" borderId="0" xfId="0" applyAlignment="1">
      <alignment horizontal="left"/>
    </xf>
    <xf numFmtId="0" fontId="0" fillId="0" borderId="0" xfId="0" applyBorder="1" applyAlignment="1">
      <alignment horizontal="left"/>
    </xf>
    <xf numFmtId="165" fontId="1" fillId="0" borderId="0" xfId="0" applyNumberFormat="1" applyFont="1" applyBorder="1" applyAlignment="1">
      <alignment horizontal="left"/>
    </xf>
    <xf numFmtId="0" fontId="3" fillId="0" borderId="0" xfId="0" applyFont="1" applyFill="1" applyBorder="1" applyAlignment="1">
      <alignment horizontal="left"/>
    </xf>
    <xf numFmtId="0" fontId="0" fillId="0" borderId="0" xfId="0" applyFill="1" applyBorder="1" applyAlignment="1">
      <alignment wrapText="1"/>
    </xf>
    <xf numFmtId="0" fontId="0" fillId="0" borderId="0" xfId="0" applyFill="1" applyBorder="1" applyAlignment="1">
      <alignment horizontal="left" wrapText="1"/>
    </xf>
    <xf numFmtId="0" fontId="0" fillId="0" borderId="0" xfId="0" applyFill="1" applyBorder="1" applyAlignment="1">
      <alignment horizontal="center" wrapText="1"/>
    </xf>
    <xf numFmtId="0" fontId="3" fillId="0" borderId="0" xfId="0" applyFont="1" applyFill="1" applyBorder="1" applyAlignment="1">
      <alignment horizontal="center" wrapText="1"/>
    </xf>
    <xf numFmtId="0" fontId="4" fillId="0" borderId="0" xfId="0" applyFont="1" applyAlignment="1"/>
    <xf numFmtId="0" fontId="0" fillId="0" borderId="8" xfId="0" applyBorder="1"/>
    <xf numFmtId="166" fontId="0" fillId="0" borderId="8" xfId="0" applyNumberFormat="1" applyBorder="1"/>
    <xf numFmtId="166" fontId="0" fillId="0" borderId="9" xfId="0" applyNumberFormat="1" applyBorder="1"/>
    <xf numFmtId="40" fontId="0" fillId="0" borderId="11" xfId="0" applyNumberFormat="1" applyBorder="1"/>
    <xf numFmtId="0" fontId="0" fillId="2" borderId="2" xfId="0" applyFill="1" applyBorder="1" applyAlignment="1"/>
    <xf numFmtId="0" fontId="3" fillId="2" borderId="0" xfId="0" applyFont="1" applyFill="1" applyBorder="1" applyAlignment="1">
      <alignment horizontal="left"/>
    </xf>
    <xf numFmtId="0" fontId="0" fillId="2" borderId="0" xfId="0" applyFill="1" applyBorder="1" applyAlignment="1">
      <alignment horizontal="left"/>
    </xf>
    <xf numFmtId="14" fontId="3" fillId="2" borderId="5" xfId="0" applyNumberFormat="1" applyFont="1" applyFill="1" applyBorder="1" applyAlignment="1">
      <alignment horizontal="left"/>
    </xf>
    <xf numFmtId="14" fontId="0" fillId="2" borderId="7" xfId="0" applyNumberFormat="1" applyFill="1" applyBorder="1" applyAlignment="1">
      <alignment horizontal="left"/>
    </xf>
    <xf numFmtId="0" fontId="5" fillId="2" borderId="0" xfId="0" applyFont="1" applyFill="1" applyBorder="1" applyAlignment="1"/>
    <xf numFmtId="166" fontId="0" fillId="2" borderId="10" xfId="0" applyNumberFormat="1" applyFill="1" applyBorder="1"/>
    <xf numFmtId="166" fontId="0" fillId="2" borderId="11" xfId="0" applyNumberFormat="1" applyFill="1" applyBorder="1"/>
    <xf numFmtId="0" fontId="0" fillId="0" borderId="9" xfId="0" applyBorder="1"/>
    <xf numFmtId="0" fontId="3" fillId="0" borderId="0" xfId="0" applyFont="1" applyAlignment="1"/>
    <xf numFmtId="0" fontId="0" fillId="2" borderId="0" xfId="0" applyFill="1" applyAlignment="1">
      <alignment horizontal="left"/>
    </xf>
    <xf numFmtId="165" fontId="0" fillId="0" borderId="8" xfId="0" applyNumberFormat="1" applyFill="1" applyBorder="1" applyAlignment="1">
      <alignment horizontal="center"/>
    </xf>
    <xf numFmtId="165" fontId="0" fillId="0" borderId="9" xfId="0" applyNumberFormat="1" applyFill="1" applyBorder="1" applyAlignment="1">
      <alignment horizontal="center"/>
    </xf>
    <xf numFmtId="0" fontId="5" fillId="0" borderId="0" xfId="0" applyFont="1" applyFill="1" applyBorder="1" applyAlignment="1"/>
    <xf numFmtId="0" fontId="5" fillId="0" borderId="0" xfId="0" applyFont="1" applyFill="1" applyAlignment="1"/>
    <xf numFmtId="0" fontId="0" fillId="0" borderId="0" xfId="0" applyFill="1" applyAlignment="1">
      <alignment horizontal="left"/>
    </xf>
    <xf numFmtId="0" fontId="3" fillId="0" borderId="0" xfId="0" applyFont="1" applyFill="1" applyAlignment="1">
      <alignment wrapText="1"/>
    </xf>
    <xf numFmtId="0" fontId="3" fillId="0" borderId="0" xfId="0" applyFont="1"/>
    <xf numFmtId="0" fontId="5" fillId="2" borderId="0" xfId="0" applyFont="1" applyFill="1" applyAlignment="1"/>
    <xf numFmtId="0" fontId="3" fillId="2" borderId="4" xfId="0" applyFont="1" applyFill="1" applyBorder="1" applyAlignment="1"/>
    <xf numFmtId="3" fontId="3" fillId="2" borderId="5" xfId="1" applyNumberFormat="1" applyFont="1" applyFill="1" applyBorder="1" applyAlignment="1">
      <alignment horizontal="left"/>
    </xf>
    <xf numFmtId="0" fontId="2" fillId="0" borderId="0" xfId="0" applyFont="1" applyAlignment="1">
      <alignment horizontal="center"/>
    </xf>
    <xf numFmtId="40" fontId="0" fillId="0" borderId="8" xfId="0" applyNumberFormat="1" applyBorder="1"/>
    <xf numFmtId="40" fontId="0" fillId="0" borderId="10" xfId="0" applyNumberFormat="1" applyBorder="1"/>
    <xf numFmtId="0" fontId="5" fillId="0" borderId="0" xfId="0" applyFont="1" applyAlignment="1"/>
    <xf numFmtId="0" fontId="0" fillId="2" borderId="0" xfId="0" applyFill="1"/>
    <xf numFmtId="166" fontId="0" fillId="2" borderId="0" xfId="0" applyNumberFormat="1" applyFill="1"/>
    <xf numFmtId="0" fontId="8" fillId="2" borderId="0" xfId="0" applyFont="1" applyFill="1" applyBorder="1" applyAlignment="1">
      <alignment horizontal="left"/>
    </xf>
    <xf numFmtId="14" fontId="8" fillId="2" borderId="3" xfId="0" applyNumberFormat="1" applyFont="1" applyFill="1" applyBorder="1" applyAlignment="1">
      <alignment horizontal="left"/>
    </xf>
    <xf numFmtId="14" fontId="0" fillId="3" borderId="0" xfId="0" applyNumberFormat="1" applyFill="1"/>
    <xf numFmtId="0" fontId="0" fillId="3" borderId="1" xfId="0" applyFill="1" applyBorder="1" applyAlignment="1">
      <alignment horizontal="left"/>
    </xf>
    <xf numFmtId="0" fontId="3" fillId="3" borderId="0" xfId="0" applyFont="1" applyFill="1" applyBorder="1" applyAlignment="1">
      <alignment horizontal="left"/>
    </xf>
    <xf numFmtId="0" fontId="0" fillId="3" borderId="0" xfId="0" applyFill="1" applyBorder="1" applyAlignment="1">
      <alignment horizontal="left"/>
    </xf>
    <xf numFmtId="0" fontId="0" fillId="3" borderId="8" xfId="0" applyFill="1" applyBorder="1"/>
    <xf numFmtId="0" fontId="0" fillId="3" borderId="9" xfId="0" applyFill="1" applyBorder="1"/>
    <xf numFmtId="40" fontId="0" fillId="4" borderId="8" xfId="0" applyNumberFormat="1" applyFill="1" applyBorder="1"/>
    <xf numFmtId="0" fontId="3" fillId="4" borderId="0" xfId="0" applyFont="1" applyFill="1" applyBorder="1" applyAlignment="1"/>
    <xf numFmtId="0" fontId="3" fillId="4" borderId="0" xfId="0" applyFont="1" applyFill="1"/>
    <xf numFmtId="166" fontId="0" fillId="4" borderId="8" xfId="0" applyNumberFormat="1" applyFill="1" applyBorder="1"/>
    <xf numFmtId="166" fontId="0" fillId="4" borderId="9" xfId="0" applyNumberFormat="1" applyFill="1" applyBorder="1"/>
    <xf numFmtId="0" fontId="0" fillId="3" borderId="0" xfId="0" applyFill="1"/>
    <xf numFmtId="14" fontId="3" fillId="2" borderId="3" xfId="0" applyNumberFormat="1" applyFont="1" applyFill="1" applyBorder="1" applyAlignment="1">
      <alignment horizontal="left"/>
    </xf>
    <xf numFmtId="0" fontId="3" fillId="2" borderId="2" xfId="0" applyFont="1" applyFill="1" applyBorder="1" applyAlignment="1"/>
    <xf numFmtId="164" fontId="0" fillId="3" borderId="9" xfId="1" applyFont="1" applyFill="1" applyBorder="1"/>
    <xf numFmtId="0" fontId="3" fillId="3" borderId="0" xfId="0" applyFont="1" applyFill="1"/>
    <xf numFmtId="0" fontId="0" fillId="3" borderId="0" xfId="0" applyFill="1" applyAlignment="1">
      <alignment horizontal="left"/>
    </xf>
    <xf numFmtId="0" fontId="7" fillId="2" borderId="0" xfId="0" applyFont="1" applyFill="1" applyBorder="1" applyAlignment="1">
      <alignment wrapText="1"/>
    </xf>
    <xf numFmtId="0" fontId="1" fillId="0" borderId="0" xfId="0" applyFont="1" applyAlignment="1">
      <alignment horizontal="left"/>
    </xf>
    <xf numFmtId="0" fontId="10" fillId="0" borderId="0" xfId="0" applyFont="1" applyFill="1" applyAlignment="1">
      <alignment horizontal="center"/>
    </xf>
    <xf numFmtId="0" fontId="0" fillId="4" borderId="0" xfId="0" applyFill="1"/>
    <xf numFmtId="49" fontId="11" fillId="0" borderId="0" xfId="0" applyNumberFormat="1" applyFont="1" applyFill="1" applyAlignment="1">
      <alignment wrapText="1"/>
    </xf>
    <xf numFmtId="0" fontId="3" fillId="3" borderId="0" xfId="0" applyFont="1" applyFill="1" applyBorder="1" applyAlignment="1">
      <alignment vertical="top" wrapText="1"/>
    </xf>
    <xf numFmtId="0" fontId="3" fillId="3" borderId="0" xfId="0" applyFont="1" applyFill="1" applyAlignment="1">
      <alignment vertical="top" wrapText="1"/>
    </xf>
    <xf numFmtId="0" fontId="3" fillId="0" borderId="0" xfId="0" applyFont="1" applyFill="1" applyAlignment="1">
      <alignment vertical="top" wrapText="1"/>
    </xf>
    <xf numFmtId="0" fontId="9" fillId="3" borderId="12" xfId="0" applyFont="1" applyFill="1" applyBorder="1" applyAlignment="1">
      <alignment vertical="top" wrapText="1"/>
    </xf>
    <xf numFmtId="0" fontId="9" fillId="3" borderId="2" xfId="0" applyFont="1" applyFill="1" applyBorder="1" applyAlignment="1">
      <alignment vertical="top" wrapText="1"/>
    </xf>
    <xf numFmtId="0" fontId="0" fillId="2" borderId="1" xfId="0" applyFont="1" applyFill="1" applyBorder="1"/>
    <xf numFmtId="9" fontId="0" fillId="2" borderId="6" xfId="0" applyNumberFormat="1" applyFont="1" applyFill="1" applyBorder="1"/>
    <xf numFmtId="0" fontId="0" fillId="2" borderId="0" xfId="0" applyFont="1" applyFill="1" applyBorder="1"/>
    <xf numFmtId="9" fontId="0" fillId="2" borderId="0" xfId="0" applyNumberFormat="1" applyFont="1" applyFill="1" applyBorder="1" applyAlignment="1">
      <alignment horizontal="left"/>
    </xf>
    <xf numFmtId="0" fontId="0" fillId="2" borderId="3" xfId="0" applyFont="1" applyFill="1" applyBorder="1"/>
    <xf numFmtId="0" fontId="0" fillId="3" borderId="0" xfId="0" applyFont="1" applyFill="1" applyBorder="1" applyAlignment="1">
      <alignment horizontal="left"/>
    </xf>
    <xf numFmtId="0" fontId="0" fillId="3" borderId="3" xfId="0" applyFont="1" applyFill="1" applyBorder="1"/>
    <xf numFmtId="0" fontId="0" fillId="3" borderId="3" xfId="0" applyFont="1" applyFill="1" applyBorder="1" applyAlignment="1">
      <alignment horizontal="left"/>
    </xf>
    <xf numFmtId="0" fontId="0" fillId="3" borderId="0" xfId="0" applyFont="1" applyFill="1" applyAlignment="1">
      <alignment horizontal="left"/>
    </xf>
    <xf numFmtId="1" fontId="0" fillId="3" borderId="3" xfId="0" applyNumberFormat="1" applyFont="1" applyFill="1" applyBorder="1" applyAlignment="1">
      <alignment horizontal="left"/>
    </xf>
    <xf numFmtId="0" fontId="0" fillId="4" borderId="0" xfId="0" applyFont="1" applyFill="1" applyBorder="1" applyAlignment="1"/>
    <xf numFmtId="9" fontId="12" fillId="2" borderId="3" xfId="0" applyNumberFormat="1" applyFont="1" applyFill="1" applyBorder="1" applyAlignment="1">
      <alignment horizontal="left"/>
    </xf>
    <xf numFmtId="40" fontId="1" fillId="4" borderId="8" xfId="0" applyNumberFormat="1" applyFont="1" applyFill="1" applyBorder="1"/>
    <xf numFmtId="0" fontId="3" fillId="0" borderId="0" xfId="0" applyFont="1" applyBorder="1" applyAlignment="1">
      <alignment horizontal="left"/>
    </xf>
    <xf numFmtId="40" fontId="1" fillId="4" borderId="9" xfId="0" applyNumberFormat="1" applyFont="1" applyFill="1" applyBorder="1"/>
    <xf numFmtId="0" fontId="5" fillId="2" borderId="13" xfId="0" applyFont="1" applyFill="1" applyBorder="1" applyAlignment="1"/>
    <xf numFmtId="0" fontId="5" fillId="2" borderId="14" xfId="0" applyFont="1" applyFill="1" applyBorder="1" applyAlignment="1"/>
    <xf numFmtId="166" fontId="0" fillId="0" borderId="11" xfId="0" applyNumberFormat="1" applyBorder="1"/>
    <xf numFmtId="0" fontId="7" fillId="2" borderId="0" xfId="0" applyFont="1" applyFill="1" applyBorder="1" applyAlignment="1">
      <alignment horizontal="left" wrapText="1"/>
    </xf>
    <xf numFmtId="0" fontId="7" fillId="2" borderId="0" xfId="0" applyFont="1" applyFill="1" applyBorder="1" applyAlignment="1">
      <alignment horizontal="center" wrapText="1"/>
    </xf>
    <xf numFmtId="0" fontId="3" fillId="0" borderId="0" xfId="0" applyFont="1" applyFill="1" applyAlignment="1">
      <alignment horizontal="left" vertical="top" wrapText="1"/>
    </xf>
    <xf numFmtId="0" fontId="7" fillId="2" borderId="0" xfId="0" applyFont="1" applyFill="1" applyBorder="1" applyAlignment="1">
      <alignment horizontal="center" wrapText="1"/>
    </xf>
    <xf numFmtId="0" fontId="3" fillId="3" borderId="8" xfId="0" applyFont="1" applyFill="1" applyBorder="1" applyAlignment="1">
      <alignment horizontal="left" vertical="top" wrapText="1"/>
    </xf>
    <xf numFmtId="0" fontId="3" fillId="4" borderId="0" xfId="0" applyFont="1" applyFill="1" applyAlignment="1">
      <alignment vertical="top" wrapText="1"/>
    </xf>
    <xf numFmtId="0" fontId="0" fillId="4" borderId="0" xfId="0" applyFill="1" applyAlignment="1">
      <alignment vertical="top" wrapText="1"/>
    </xf>
    <xf numFmtId="0" fontId="2" fillId="3" borderId="0" xfId="0" applyFont="1" applyFill="1" applyAlignment="1">
      <alignment horizontal="center"/>
    </xf>
    <xf numFmtId="0" fontId="3" fillId="0" borderId="0" xfId="0" applyFont="1" applyFill="1" applyAlignment="1"/>
  </cellXfs>
  <cellStyles count="2">
    <cellStyle name="Comma" xfId="1" builtinId="3"/>
    <cellStyle name="Normal" xfId="0" builtinId="0"/>
  </cellStyles>
  <dxfs count="0"/>
  <tableStyles count="0" defaultTableStyle="TableStyleMedium2" defaultPivotStyle="PivotStyleLight16"/>
  <colors>
    <mruColors>
      <color rgb="FFDDDDDD"/>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HRB1043.CORP.GWPNET.COM\homes\PROPERTY\UNEARN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SUNEARN"/>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83"/>
  <sheetViews>
    <sheetView tabSelected="1" topLeftCell="A58" zoomScale="80" zoomScaleNormal="80" workbookViewId="0">
      <selection activeCell="C91" sqref="C91"/>
    </sheetView>
  </sheetViews>
  <sheetFormatPr defaultRowHeight="14.25" x14ac:dyDescent="0.2"/>
  <cols>
    <col min="1" max="1" width="40.21875" customWidth="1"/>
    <col min="2" max="2" width="32.21875" customWidth="1"/>
    <col min="3" max="3" width="32.77734375" customWidth="1"/>
    <col min="4" max="4" width="27.44140625" customWidth="1"/>
    <col min="5" max="5" width="30.109375" customWidth="1"/>
    <col min="6" max="6" width="30" customWidth="1"/>
    <col min="7" max="7" width="58.33203125" customWidth="1"/>
  </cols>
  <sheetData>
    <row r="1" spans="1:7" ht="45" customHeight="1" x14ac:dyDescent="0.55000000000000004">
      <c r="A1" s="17"/>
      <c r="B1" s="17"/>
      <c r="C1" s="17"/>
    </row>
    <row r="2" spans="1:7" x14ac:dyDescent="0.2">
      <c r="A2" s="69" t="s">
        <v>62</v>
      </c>
      <c r="B2" s="69"/>
      <c r="C2" s="69"/>
      <c r="D2" s="62" t="s">
        <v>4</v>
      </c>
      <c r="G2" s="70"/>
    </row>
    <row r="3" spans="1:7" ht="13.5" customHeight="1" x14ac:dyDescent="0.2">
      <c r="A3" s="5"/>
      <c r="B3" s="9"/>
      <c r="D3" s="51">
        <v>42689</v>
      </c>
    </row>
    <row r="4" spans="1:7" ht="19.5" x14ac:dyDescent="0.25">
      <c r="A4" s="103" t="s">
        <v>5</v>
      </c>
      <c r="B4" s="103"/>
      <c r="C4" s="103"/>
      <c r="D4" s="103"/>
      <c r="E4" s="103"/>
    </row>
    <row r="5" spans="1:7" ht="19.5" x14ac:dyDescent="0.25">
      <c r="A5" s="4"/>
      <c r="B5" s="8"/>
      <c r="C5" s="43"/>
    </row>
    <row r="6" spans="1:7" ht="15" thickBot="1" x14ac:dyDescent="0.25">
      <c r="A6" s="5"/>
      <c r="B6" s="9"/>
    </row>
    <row r="7" spans="1:7" x14ac:dyDescent="0.2">
      <c r="A7" s="76" t="s">
        <v>6</v>
      </c>
      <c r="B7" s="52" t="s">
        <v>0</v>
      </c>
      <c r="C7" s="78"/>
      <c r="D7" s="79"/>
    </row>
    <row r="8" spans="1:7" x14ac:dyDescent="0.2">
      <c r="A8" s="77" t="s">
        <v>7</v>
      </c>
      <c r="B8" s="53" t="s">
        <v>10</v>
      </c>
      <c r="C8" s="80"/>
      <c r="D8" s="89"/>
    </row>
    <row r="9" spans="1:7" x14ac:dyDescent="0.2">
      <c r="A9" s="77" t="s">
        <v>8</v>
      </c>
      <c r="B9" s="54" t="s">
        <v>1</v>
      </c>
      <c r="C9" s="81"/>
      <c r="D9" s="82"/>
    </row>
    <row r="10" spans="1:7" x14ac:dyDescent="0.2">
      <c r="A10" s="77" t="s">
        <v>9</v>
      </c>
      <c r="B10" s="53" t="s">
        <v>10</v>
      </c>
      <c r="C10" s="80"/>
      <c r="D10" s="82"/>
    </row>
    <row r="11" spans="1:7" x14ac:dyDescent="0.2">
      <c r="A11" s="22"/>
      <c r="B11" s="23"/>
      <c r="C11" s="83" t="s">
        <v>13</v>
      </c>
      <c r="D11" s="84" t="s">
        <v>2</v>
      </c>
    </row>
    <row r="12" spans="1:7" x14ac:dyDescent="0.2">
      <c r="A12" s="77" t="s">
        <v>48</v>
      </c>
      <c r="B12" s="54"/>
      <c r="C12" s="80"/>
      <c r="D12" s="82"/>
    </row>
    <row r="13" spans="1:7" x14ac:dyDescent="0.2">
      <c r="A13" s="77" t="s">
        <v>47</v>
      </c>
      <c r="B13" s="54"/>
      <c r="C13" s="83" t="s">
        <v>14</v>
      </c>
      <c r="D13" s="85">
        <v>98747</v>
      </c>
    </row>
    <row r="14" spans="1:7" x14ac:dyDescent="0.2">
      <c r="A14" s="22"/>
      <c r="B14" s="23"/>
      <c r="C14" s="80"/>
      <c r="D14" s="82"/>
    </row>
    <row r="15" spans="1:7" x14ac:dyDescent="0.2">
      <c r="A15" s="64"/>
      <c r="B15" s="23"/>
      <c r="C15" s="86" t="s">
        <v>64</v>
      </c>
      <c r="D15" s="85" t="s">
        <v>46</v>
      </c>
    </row>
    <row r="16" spans="1:7" x14ac:dyDescent="0.2">
      <c r="A16" s="64"/>
      <c r="B16" s="23"/>
      <c r="C16" s="83" t="s">
        <v>15</v>
      </c>
      <c r="D16" s="87">
        <v>2016</v>
      </c>
    </row>
    <row r="17" spans="1:6" x14ac:dyDescent="0.2">
      <c r="A17" s="64"/>
      <c r="B17" s="23"/>
      <c r="C17" s="23"/>
      <c r="D17" s="63"/>
    </row>
    <row r="18" spans="1:6" x14ac:dyDescent="0.2">
      <c r="A18" s="64"/>
      <c r="B18" s="23"/>
      <c r="C18" s="49"/>
      <c r="D18" s="50"/>
    </row>
    <row r="19" spans="1:6" x14ac:dyDescent="0.2">
      <c r="A19" s="77" t="s">
        <v>11</v>
      </c>
      <c r="B19" s="53" t="s">
        <v>12</v>
      </c>
      <c r="C19" s="49"/>
      <c r="D19" s="50"/>
    </row>
    <row r="20" spans="1:6" ht="15" thickBot="1" x14ac:dyDescent="0.25">
      <c r="A20" s="41"/>
      <c r="B20" s="42"/>
      <c r="C20" s="25"/>
      <c r="D20" s="26"/>
    </row>
    <row r="21" spans="1:6" x14ac:dyDescent="0.2">
      <c r="A21" s="5"/>
      <c r="B21" s="9"/>
    </row>
    <row r="22" spans="1:6" ht="30" customHeight="1" x14ac:dyDescent="0.2">
      <c r="A22" s="68" t="s">
        <v>16</v>
      </c>
      <c r="B22" s="96"/>
      <c r="C22" s="99"/>
      <c r="D22" s="99"/>
    </row>
    <row r="23" spans="1:6" ht="16.5" customHeight="1" x14ac:dyDescent="0.2">
      <c r="A23" s="68"/>
      <c r="B23" s="96"/>
      <c r="C23" s="97"/>
      <c r="D23" s="97"/>
    </row>
    <row r="24" spans="1:6" x14ac:dyDescent="0.2">
      <c r="A24" s="13"/>
      <c r="B24" s="14"/>
      <c r="C24" s="15"/>
      <c r="D24" s="16"/>
    </row>
    <row r="25" spans="1:6" x14ac:dyDescent="0.2">
      <c r="A25" s="27" t="s">
        <v>55</v>
      </c>
      <c r="B25" s="27" t="s">
        <v>11</v>
      </c>
      <c r="C25" s="93" t="s">
        <v>17</v>
      </c>
      <c r="D25" s="94" t="s">
        <v>18</v>
      </c>
      <c r="E25" s="101" t="s">
        <v>50</v>
      </c>
    </row>
    <row r="26" spans="1:6" x14ac:dyDescent="0.2">
      <c r="A26" s="35"/>
      <c r="B26" s="12"/>
      <c r="C26" s="33"/>
      <c r="D26" s="34"/>
      <c r="E26" s="102"/>
    </row>
    <row r="27" spans="1:6" x14ac:dyDescent="0.2">
      <c r="A27" s="88" t="s">
        <v>65</v>
      </c>
      <c r="B27" s="91" t="s">
        <v>67</v>
      </c>
      <c r="C27" s="60"/>
      <c r="D27" s="61">
        <v>198500</v>
      </c>
      <c r="E27" s="102"/>
      <c r="F27" s="71" t="s">
        <v>59</v>
      </c>
    </row>
    <row r="28" spans="1:6" x14ac:dyDescent="0.2">
      <c r="A28" s="58" t="s">
        <v>19</v>
      </c>
      <c r="B28" s="91" t="s">
        <v>67</v>
      </c>
      <c r="C28" s="60">
        <v>50125</v>
      </c>
      <c r="D28" s="61"/>
      <c r="E28" s="102"/>
      <c r="F28" s="71" t="s">
        <v>59</v>
      </c>
    </row>
    <row r="29" spans="1:6" x14ac:dyDescent="0.2">
      <c r="A29" s="59" t="s">
        <v>20</v>
      </c>
      <c r="B29" s="91" t="s">
        <v>69</v>
      </c>
      <c r="C29" s="60"/>
      <c r="D29" s="61"/>
      <c r="E29" s="102"/>
      <c r="F29" s="71" t="s">
        <v>59</v>
      </c>
    </row>
    <row r="30" spans="1:6" x14ac:dyDescent="0.2">
      <c r="A30" s="59" t="s">
        <v>21</v>
      </c>
      <c r="B30" s="91" t="s">
        <v>68</v>
      </c>
      <c r="C30" s="60">
        <v>72000</v>
      </c>
      <c r="D30" s="61"/>
      <c r="E30" s="102"/>
      <c r="F30" s="71" t="s">
        <v>60</v>
      </c>
    </row>
    <row r="31" spans="1:6" x14ac:dyDescent="0.2">
      <c r="A31" s="6"/>
      <c r="B31" s="10"/>
      <c r="C31" s="19"/>
      <c r="D31" s="20"/>
    </row>
    <row r="32" spans="1:6" x14ac:dyDescent="0.2">
      <c r="A32" s="6" t="s">
        <v>22</v>
      </c>
      <c r="B32" s="10"/>
      <c r="C32" s="19">
        <f>SUM(C27:C31)</f>
        <v>122125</v>
      </c>
      <c r="D32" s="20">
        <f>SUM(D27:D31)</f>
        <v>198500</v>
      </c>
    </row>
    <row r="33" spans="1:6" x14ac:dyDescent="0.2">
      <c r="A33" s="23" t="s">
        <v>57</v>
      </c>
      <c r="B33" s="24"/>
      <c r="C33" s="28"/>
      <c r="D33" s="29">
        <f>D32-C32</f>
        <v>76375</v>
      </c>
    </row>
    <row r="34" spans="1:6" x14ac:dyDescent="0.2">
      <c r="A34" s="6"/>
      <c r="B34" s="10"/>
      <c r="C34" s="3"/>
      <c r="D34" s="3"/>
    </row>
    <row r="35" spans="1:6" x14ac:dyDescent="0.2">
      <c r="A35" s="31"/>
      <c r="B35" s="9"/>
    </row>
    <row r="36" spans="1:6" ht="14.25" customHeight="1" x14ac:dyDescent="0.2">
      <c r="A36" s="40" t="s">
        <v>56</v>
      </c>
      <c r="B36" s="32"/>
      <c r="C36" s="93" t="s">
        <v>17</v>
      </c>
      <c r="D36" s="94" t="s">
        <v>18</v>
      </c>
      <c r="E36" s="100" t="s">
        <v>51</v>
      </c>
    </row>
    <row r="37" spans="1:6" x14ac:dyDescent="0.2">
      <c r="A37" s="36"/>
      <c r="B37" s="37"/>
      <c r="C37" s="33"/>
      <c r="D37" s="34"/>
      <c r="E37" s="100"/>
    </row>
    <row r="38" spans="1:6" x14ac:dyDescent="0.2">
      <c r="A38" s="73" t="s">
        <v>23</v>
      </c>
      <c r="B38" s="37"/>
      <c r="C38" s="55"/>
      <c r="D38" s="65">
        <v>0</v>
      </c>
      <c r="E38" s="100"/>
      <c r="F38" s="39" t="s">
        <v>61</v>
      </c>
    </row>
    <row r="39" spans="1:6" x14ac:dyDescent="0.2">
      <c r="A39" s="73" t="s">
        <v>24</v>
      </c>
      <c r="B39" s="37"/>
      <c r="C39" s="55"/>
      <c r="D39" s="56"/>
      <c r="E39" s="100"/>
      <c r="F39" s="39" t="s">
        <v>58</v>
      </c>
    </row>
    <row r="40" spans="1:6" x14ac:dyDescent="0.2">
      <c r="A40" s="73" t="s">
        <v>25</v>
      </c>
      <c r="B40" s="37"/>
      <c r="C40" s="55"/>
      <c r="D40" s="56"/>
      <c r="E40" s="100"/>
    </row>
    <row r="41" spans="1:6" x14ac:dyDescent="0.2">
      <c r="A41" s="73" t="s">
        <v>26</v>
      </c>
      <c r="B41" s="37"/>
      <c r="C41" s="55"/>
      <c r="D41" s="56"/>
      <c r="E41" s="100"/>
    </row>
    <row r="42" spans="1:6" x14ac:dyDescent="0.2">
      <c r="A42" s="74" t="s">
        <v>49</v>
      </c>
      <c r="B42" s="37"/>
      <c r="C42" s="55"/>
      <c r="D42" s="56"/>
      <c r="E42" s="100"/>
    </row>
    <row r="43" spans="1:6" x14ac:dyDescent="0.2">
      <c r="A43" s="74" t="s">
        <v>27</v>
      </c>
      <c r="B43" s="37"/>
      <c r="C43" s="55"/>
      <c r="D43" s="56"/>
      <c r="E43" s="100"/>
    </row>
    <row r="44" spans="1:6" x14ac:dyDescent="0.2">
      <c r="A44" s="31"/>
      <c r="B44" s="9"/>
      <c r="C44" s="18"/>
      <c r="D44" s="30"/>
    </row>
    <row r="45" spans="1:6" x14ac:dyDescent="0.2">
      <c r="A45" s="6" t="s">
        <v>22</v>
      </c>
      <c r="B45" s="10"/>
      <c r="C45" s="19">
        <f>SUM(C38:C43)</f>
        <v>0</v>
      </c>
      <c r="D45" s="20">
        <f>SUM(D38:D43)</f>
        <v>0</v>
      </c>
    </row>
    <row r="46" spans="1:6" x14ac:dyDescent="0.2">
      <c r="A46" s="23" t="s">
        <v>63</v>
      </c>
      <c r="B46" s="24"/>
      <c r="C46" s="28"/>
      <c r="D46" s="29">
        <f>D45-C45</f>
        <v>0</v>
      </c>
    </row>
    <row r="47" spans="1:6" x14ac:dyDescent="0.2">
      <c r="A47" s="31"/>
      <c r="B47" s="9"/>
    </row>
    <row r="48" spans="1:6" x14ac:dyDescent="0.2">
      <c r="A48" s="47" t="s">
        <v>28</v>
      </c>
      <c r="B48" s="47"/>
      <c r="C48" s="47"/>
      <c r="D48" s="48">
        <f>D33+D46</f>
        <v>76375</v>
      </c>
    </row>
    <row r="49" spans="1:7" x14ac:dyDescent="0.2">
      <c r="A49" s="7"/>
      <c r="B49" s="11"/>
      <c r="C49" s="2"/>
      <c r="D49" s="2"/>
    </row>
    <row r="50" spans="1:7" x14ac:dyDescent="0.2">
      <c r="A50" s="27" t="s">
        <v>29</v>
      </c>
      <c r="B50" s="23"/>
      <c r="C50" s="93" t="s">
        <v>17</v>
      </c>
      <c r="D50" s="94" t="s">
        <v>18</v>
      </c>
    </row>
    <row r="51" spans="1:7" x14ac:dyDescent="0.2">
      <c r="A51" s="6" t="s">
        <v>66</v>
      </c>
      <c r="B51" s="11"/>
      <c r="C51" s="90"/>
      <c r="D51" s="92"/>
      <c r="E51" s="71"/>
      <c r="F51" s="71" t="s">
        <v>59</v>
      </c>
      <c r="G51" s="72"/>
    </row>
    <row r="52" spans="1:7" x14ac:dyDescent="0.2">
      <c r="A52" s="38" t="s">
        <v>70</v>
      </c>
      <c r="B52" s="10"/>
      <c r="C52" s="57">
        <v>90375</v>
      </c>
      <c r="D52" s="61"/>
      <c r="E52" s="71"/>
      <c r="F52" s="71" t="s">
        <v>60</v>
      </c>
    </row>
    <row r="53" spans="1:7" x14ac:dyDescent="0.2">
      <c r="A53" s="38" t="s">
        <v>30</v>
      </c>
      <c r="B53" s="10"/>
      <c r="C53" s="44"/>
      <c r="D53" s="20"/>
    </row>
    <row r="54" spans="1:7" x14ac:dyDescent="0.2">
      <c r="A54" s="6"/>
      <c r="B54" s="10"/>
      <c r="C54" s="45"/>
      <c r="D54" s="21"/>
    </row>
    <row r="55" spans="1:7" x14ac:dyDescent="0.2">
      <c r="A55" s="6"/>
      <c r="B55" s="10"/>
      <c r="C55" s="1"/>
      <c r="D55" s="1"/>
    </row>
    <row r="56" spans="1:7" ht="14.25" customHeight="1" x14ac:dyDescent="0.2">
      <c r="A56" s="27" t="s">
        <v>31</v>
      </c>
      <c r="B56" s="24"/>
      <c r="C56" s="93" t="s">
        <v>17</v>
      </c>
      <c r="D56" s="94" t="s">
        <v>18</v>
      </c>
    </row>
    <row r="57" spans="1:7" x14ac:dyDescent="0.2">
      <c r="A57" s="31"/>
      <c r="B57" s="9"/>
      <c r="C57" s="18"/>
      <c r="D57" s="30"/>
    </row>
    <row r="58" spans="1:7" x14ac:dyDescent="0.2">
      <c r="A58" s="75" t="s">
        <v>32</v>
      </c>
      <c r="B58" s="10"/>
      <c r="C58" s="44"/>
      <c r="D58" s="20"/>
    </row>
    <row r="59" spans="1:7" x14ac:dyDescent="0.2">
      <c r="A59" s="75" t="s">
        <v>33</v>
      </c>
      <c r="B59" s="10"/>
      <c r="C59" s="44"/>
      <c r="D59" s="20"/>
    </row>
    <row r="60" spans="1:7" x14ac:dyDescent="0.2">
      <c r="A60" s="75" t="s">
        <v>52</v>
      </c>
      <c r="B60" s="10"/>
      <c r="C60" s="45"/>
      <c r="D60" s="95"/>
    </row>
    <row r="61" spans="1:7" x14ac:dyDescent="0.2">
      <c r="A61" s="75" t="s">
        <v>53</v>
      </c>
      <c r="B61" s="10"/>
      <c r="C61" s="44"/>
      <c r="D61" s="20"/>
    </row>
    <row r="62" spans="1:7" x14ac:dyDescent="0.2">
      <c r="A62" s="75" t="s">
        <v>54</v>
      </c>
      <c r="B62" s="10"/>
      <c r="C62" s="44"/>
      <c r="D62" s="20"/>
    </row>
    <row r="63" spans="1:7" x14ac:dyDescent="0.2">
      <c r="A63" s="75" t="s">
        <v>34</v>
      </c>
      <c r="B63" s="10"/>
      <c r="C63" s="44"/>
      <c r="D63" s="20"/>
    </row>
    <row r="64" spans="1:7" x14ac:dyDescent="0.2">
      <c r="A64" s="75" t="s">
        <v>35</v>
      </c>
      <c r="B64" s="10"/>
      <c r="C64" s="44"/>
      <c r="D64" s="20"/>
    </row>
    <row r="65" spans="1:6" x14ac:dyDescent="0.2">
      <c r="A65" s="75" t="s">
        <v>36</v>
      </c>
      <c r="B65" s="10"/>
      <c r="C65" s="44"/>
      <c r="D65" s="20"/>
    </row>
    <row r="66" spans="1:6" x14ac:dyDescent="0.2">
      <c r="A66" s="75" t="s">
        <v>37</v>
      </c>
      <c r="B66" s="10"/>
      <c r="C66" s="44"/>
      <c r="D66" s="20"/>
    </row>
    <row r="67" spans="1:6" x14ac:dyDescent="0.2">
      <c r="A67" s="75" t="s">
        <v>38</v>
      </c>
      <c r="B67" s="10"/>
      <c r="C67" s="44"/>
      <c r="D67" s="20"/>
    </row>
    <row r="68" spans="1:6" x14ac:dyDescent="0.2">
      <c r="A68" s="38"/>
      <c r="B68" s="10"/>
      <c r="C68" s="44"/>
      <c r="D68" s="20"/>
    </row>
    <row r="69" spans="1:6" ht="12" customHeight="1" x14ac:dyDescent="0.2">
      <c r="A69" s="38"/>
      <c r="B69" s="10"/>
      <c r="C69" s="45"/>
      <c r="D69" s="21"/>
    </row>
    <row r="70" spans="1:6" ht="12" customHeight="1" x14ac:dyDescent="0.2"/>
    <row r="71" spans="1:6" x14ac:dyDescent="0.2">
      <c r="A71" s="38"/>
    </row>
    <row r="72" spans="1:6" x14ac:dyDescent="0.2">
      <c r="A72" s="38" t="s">
        <v>40</v>
      </c>
    </row>
    <row r="73" spans="1:6" x14ac:dyDescent="0.2">
      <c r="A73" s="38" t="s">
        <v>41</v>
      </c>
    </row>
    <row r="74" spans="1:6" x14ac:dyDescent="0.2">
      <c r="A74" s="98" t="s">
        <v>39</v>
      </c>
      <c r="B74" s="98"/>
      <c r="C74" s="98"/>
      <c r="D74" s="98"/>
      <c r="E74" s="98"/>
      <c r="F74" s="98"/>
    </row>
    <row r="75" spans="1:6" x14ac:dyDescent="0.2">
      <c r="A75" s="104" t="s">
        <v>42</v>
      </c>
    </row>
    <row r="77" spans="1:6" x14ac:dyDescent="0.2">
      <c r="A77" s="46" t="s">
        <v>43</v>
      </c>
    </row>
    <row r="79" spans="1:6" x14ac:dyDescent="0.2">
      <c r="A79" s="39" t="s">
        <v>44</v>
      </c>
    </row>
    <row r="80" spans="1:6" x14ac:dyDescent="0.2">
      <c r="A80" s="39" t="s">
        <v>45</v>
      </c>
    </row>
    <row r="83" spans="1:2" x14ac:dyDescent="0.2">
      <c r="A83" s="66" t="s">
        <v>3</v>
      </c>
      <c r="B83" s="67"/>
    </row>
  </sheetData>
  <mergeCells count="5">
    <mergeCell ref="A74:F74"/>
    <mergeCell ref="C22:D22"/>
    <mergeCell ref="E36:E43"/>
    <mergeCell ref="E25:E30"/>
    <mergeCell ref="A4:E4"/>
  </mergeCells>
  <pageMargins left="0.7" right="0.7" top="0.75" bottom="0.75" header="0.3" footer="0.3"/>
  <pageSetup paperSize="8" scale="5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Document_x0020_Purpose xmlns="147cc774-c882-4083-a59a-a91696afb8dd">Knowhow sharing</Document_x0020_Purpose>
    <Training_x0020_Type xmlns="147cc774-c882-4083-a59a-a91696afb8dd">Technical Treaty Training</Training_x0020_Type>
    <Document_x0020_Creation xmlns="147cc774-c882-4083-a59a-a91696afb8dd">2015</Document_x0020_Creation>
    <Type_x0020_of_x0020_Document xmlns="147cc774-c882-4083-a59a-a91696afb8dd">Training Material</Type_x0020_of_x0020_Document>
    <_dlc_DocId xmlns="d6b3294d-d0ac-402f-8738-58b01d6ec124">CCC@b43ddd17-d41e-4073-9827-f19ed6abffcb</_dlc_DocId>
    <_dlc_DocIdUrl xmlns="d6b3294d-d0ac-402f-8738-58b01d6ec124">
      <Url>https://shp.swissre.com/sites/casplat/_layouts/15/DocIdRedir.aspx?ID=CCC%40b43ddd17-d41e-4073-9827-f19ed6abffcb</Url>
      <Description>CCC@b43ddd17-d41e-4073-9827-f19ed6abffcb</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FC41EE9899FFF4FA9D8103B8919709C" ma:contentTypeVersion="7" ma:contentTypeDescription="Create a new document." ma:contentTypeScope="" ma:versionID="3abb6d6c260baa95a906093d4e269051">
  <xsd:schema xmlns:xsd="http://www.w3.org/2001/XMLSchema" xmlns:xs="http://www.w3.org/2001/XMLSchema" xmlns:p="http://schemas.microsoft.com/office/2006/metadata/properties" xmlns:ns2="d6b3294d-d0ac-402f-8738-58b01d6ec124" xmlns:ns3="147cc774-c882-4083-a59a-a91696afb8dd" targetNamespace="http://schemas.microsoft.com/office/2006/metadata/properties" ma:root="true" ma:fieldsID="20c5d628f2e1a52879501b59e963d034" ns2:_="" ns3:_="">
    <xsd:import namespace="d6b3294d-d0ac-402f-8738-58b01d6ec124"/>
    <xsd:import namespace="147cc774-c882-4083-a59a-a91696afb8dd"/>
    <xsd:element name="properties">
      <xsd:complexType>
        <xsd:sequence>
          <xsd:element name="documentManagement">
            <xsd:complexType>
              <xsd:all>
                <xsd:element ref="ns2:_dlc_DocId" minOccurs="0"/>
                <xsd:element ref="ns2:_dlc_DocIdUrl" minOccurs="0"/>
                <xsd:element ref="ns2:_dlc_DocIdPersistId" minOccurs="0"/>
                <xsd:element ref="ns3:Training_x0020_Type"/>
                <xsd:element ref="ns3:Document_x0020_Purpose"/>
                <xsd:element ref="ns3:Type_x0020_of_x0020_Document"/>
                <xsd:element ref="ns3:Document_x0020_Cre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b3294d-d0ac-402f-8738-58b01d6ec124"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47cc774-c882-4083-a59a-a91696afb8dd" elementFormDefault="qualified">
    <xsd:import namespace="http://schemas.microsoft.com/office/2006/documentManagement/types"/>
    <xsd:import namespace="http://schemas.microsoft.com/office/infopath/2007/PartnerControls"/>
    <xsd:element name="Training_x0020_Type" ma:index="11" ma:displayName="Training Type" ma:format="Dropdown" ma:internalName="Training_x0020_Type">
      <xsd:simpleType>
        <xsd:restriction base="dms:Choice">
          <xsd:enumeration value="BM Platform"/>
          <xsd:enumeration value="Buddy Concept"/>
          <xsd:enumeration value="Career Path/Learning Path"/>
          <xsd:enumeration value="eLearning TA"/>
          <xsd:enumeration value="Job Rotation"/>
          <xsd:enumeration value="Other"/>
          <xsd:enumeration value="Reinsurance Training"/>
          <xsd:enumeration value="Technical Treaty Training"/>
          <xsd:enumeration value="Tool Training"/>
          <xsd:enumeration value="Understand Swiss Re's Business"/>
        </xsd:restriction>
      </xsd:simpleType>
    </xsd:element>
    <xsd:element name="Document_x0020_Purpose" ma:index="12" ma:displayName="Document Purpose" ma:description="List of tags with regard to document purpose" ma:format="Dropdown" ma:internalName="Document_x0020_Purpose">
      <xsd:simpleType>
        <xsd:restriction base="dms:Choice">
          <xsd:enumeration value="Agreement/Guideline/Instructions"/>
          <xsd:enumeration value="Assessment"/>
          <xsd:enumeration value="Client Visit"/>
          <xsd:enumeration value="Knowhow sharing"/>
          <xsd:enumeration value="Marketing"/>
          <xsd:enumeration value="Other"/>
          <xsd:enumeration value="Planning"/>
          <xsd:enumeration value="Stakeholder Reporting"/>
          <xsd:enumeration value="Townhall"/>
          <xsd:enumeration value="Tax Certificate"/>
        </xsd:restriction>
      </xsd:simpleType>
    </xsd:element>
    <xsd:element name="Type_x0020_of_x0020_Document" ma:index="13" ma:displayName="Type of Document" ma:format="Dropdown" ma:internalName="Type_x0020_of_x0020_Document">
      <xsd:simpleType>
        <xsd:restriction base="dms:Choice">
          <xsd:enumeration value="BM Platform"/>
          <xsd:enumeration value="Change Request"/>
          <xsd:enumeration value="External"/>
          <xsd:enumeration value="Framework"/>
          <xsd:enumeration value="Job Rotation"/>
          <xsd:enumeration value="Manual/Client Description"/>
          <xsd:enumeration value="Meeting Minutes"/>
          <xsd:enumeration value="Other"/>
          <xsd:enumeration value="Plan"/>
          <xsd:enumeration value="Presentation"/>
          <xsd:enumeration value="Reports/Statistics"/>
          <xsd:enumeration value="Scorecard"/>
          <xsd:enumeration value="Sign Off"/>
          <xsd:enumeration value="Template"/>
          <xsd:enumeration value="Tracker"/>
          <xsd:enumeration value="Training Material"/>
          <xsd:enumeration value="UAT"/>
          <xsd:enumeration value="XFT"/>
        </xsd:restriction>
      </xsd:simpleType>
    </xsd:element>
    <xsd:element name="Document_x0020_Creation" ma:index="14" nillable="true" ma:displayName="Document Creation" ma:format="Dropdown" ma:internalName="Document_x0020_Creation">
      <xsd:simpleType>
        <xsd:restriction base="dms:Choice">
          <xsd:enumeration value="2013 or before"/>
          <xsd:enumeration value="2014"/>
          <xsd:enumeration value="2015"/>
          <xsd:enumeration value="2016"/>
          <xsd:enumeration value="2017"/>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3E3EC9E3-15B0-48B6-B601-91E0EA3DD168}">
  <ds:schemaRefs>
    <ds:schemaRef ds:uri="http://purl.org/dc/dcmityp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147cc774-c882-4083-a59a-a91696afb8dd"/>
    <ds:schemaRef ds:uri="http://www.w3.org/XML/1998/namespace"/>
    <ds:schemaRef ds:uri="d6b3294d-d0ac-402f-8738-58b01d6ec124"/>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B731E69A-2C2C-414E-9587-735E6BDC745B}">
  <ds:schemaRefs>
    <ds:schemaRef ds:uri="http://schemas.microsoft.com/sharepoint/v3/contenttype/forms"/>
  </ds:schemaRefs>
</ds:datastoreItem>
</file>

<file path=customXml/itemProps3.xml><?xml version="1.0" encoding="utf-8"?>
<ds:datastoreItem xmlns:ds="http://schemas.openxmlformats.org/officeDocument/2006/customXml" ds:itemID="{F79AA1AB-6816-4190-B15E-B7DE1EB212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b3294d-d0ac-402f-8738-58b01d6ec124"/>
    <ds:schemaRef ds:uri="147cc774-c882-4083-a59a-a91696afb8d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7C69DAC-4CB2-44F5-82B4-0AA84AF4A7FB}">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Conto Facoltativo</vt:lpstr>
      <vt:lpstr>'Conto Facoltativo'!Print_Area</vt:lpstr>
    </vt:vector>
  </TitlesOfParts>
  <Company>Swiss 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Example statement for Technical Treaty Accounting_new printer set up</dc:title>
  <dc:creator>srzsna</dc:creator>
  <cp:lastModifiedBy>Tim Pledger</cp:lastModifiedBy>
  <cp:lastPrinted>2020-02-05T09:29:03Z</cp:lastPrinted>
  <dcterms:created xsi:type="dcterms:W3CDTF">2007-10-18T17:03:45Z</dcterms:created>
  <dcterms:modified xsi:type="dcterms:W3CDTF">2021-10-07T14:45:19Z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0x0101008FC41EE9899FFF4FA9D8103B8919709C</vt:lpwstr>
  </property>
  <property fmtid="{D5CDD505-2E9C-101B-9397-08002B2CF9AE}" pid="3" name="_dlc_DocIdItemGuid">
    <vt:lpwstr>b43ddd17-d41e-4073-9827-f19ed6abffcb</vt:lpwstr>
  </property>
  <property fmtid="{D5CDD505-2E9C-101B-9397-08002B2CF9AE}" pid="4" name="MSIP_Label_fa63b730-a3c7-42a3-9b82-290f24634197_Enabled">
    <vt:lpwstr>True</vt:lpwstr>
  </property>
  <property fmtid="{D5CDD505-2E9C-101B-9397-08002B2CF9AE}" pid="5" name="MSIP_Label_fa63b730-a3c7-42a3-9b82-290f24634197_SiteId">
    <vt:lpwstr>582259a1-dcaa-4cca-b1cf-e60d3f045ecd</vt:lpwstr>
  </property>
  <property fmtid="{D5CDD505-2E9C-101B-9397-08002B2CF9AE}" pid="6" name="MSIP_Label_fa63b730-a3c7-42a3-9b82-290f24634197_Owner">
    <vt:lpwstr>ETampone@MunichRe.com</vt:lpwstr>
  </property>
  <property fmtid="{D5CDD505-2E9C-101B-9397-08002B2CF9AE}" pid="7" name="MSIP_Label_fa63b730-a3c7-42a3-9b82-290f24634197_SetDate">
    <vt:lpwstr>2019-10-29T10:19:17.4384266Z</vt:lpwstr>
  </property>
  <property fmtid="{D5CDD505-2E9C-101B-9397-08002B2CF9AE}" pid="8" name="MSIP_Label_fa63b730-a3c7-42a3-9b82-290f24634197_Name">
    <vt:lpwstr>Confidential (C3)</vt:lpwstr>
  </property>
  <property fmtid="{D5CDD505-2E9C-101B-9397-08002B2CF9AE}" pid="9" name="MSIP_Label_fa63b730-a3c7-42a3-9b82-290f24634197_Application">
    <vt:lpwstr>Microsoft Azure Information Protection</vt:lpwstr>
  </property>
  <property fmtid="{D5CDD505-2E9C-101B-9397-08002B2CF9AE}" pid="10" name="MSIP_Label_fa63b730-a3c7-42a3-9b82-290f24634197_Extended_MSFT_Method">
    <vt:lpwstr>Manual</vt:lpwstr>
  </property>
  <property fmtid="{D5CDD505-2E9C-101B-9397-08002B2CF9AE}" pid="11" name="MSIP_Label_b6812621-54a3-4807-a8e5-5110932761ab_Enabled">
    <vt:lpwstr>True</vt:lpwstr>
  </property>
  <property fmtid="{D5CDD505-2E9C-101B-9397-08002B2CF9AE}" pid="12" name="MSIP_Label_b6812621-54a3-4807-a8e5-5110932761ab_SiteId">
    <vt:lpwstr>582259a1-dcaa-4cca-b1cf-e60d3f045ecd</vt:lpwstr>
  </property>
  <property fmtid="{D5CDD505-2E9C-101B-9397-08002B2CF9AE}" pid="13" name="MSIP_Label_b6812621-54a3-4807-a8e5-5110932761ab_Owner">
    <vt:lpwstr>ETampone@MunichRe.com</vt:lpwstr>
  </property>
  <property fmtid="{D5CDD505-2E9C-101B-9397-08002B2CF9AE}" pid="14" name="MSIP_Label_b6812621-54a3-4807-a8e5-5110932761ab_SetDate">
    <vt:lpwstr>2019-10-29T10:19:17.4384266Z</vt:lpwstr>
  </property>
  <property fmtid="{D5CDD505-2E9C-101B-9397-08002B2CF9AE}" pid="15" name="MSIP_Label_b6812621-54a3-4807-a8e5-5110932761ab_Name">
    <vt:lpwstr>No footer</vt:lpwstr>
  </property>
  <property fmtid="{D5CDD505-2E9C-101B-9397-08002B2CF9AE}" pid="16" name="MSIP_Label_b6812621-54a3-4807-a8e5-5110932761ab_Application">
    <vt:lpwstr>Microsoft Azure Information Protection</vt:lpwstr>
  </property>
  <property fmtid="{D5CDD505-2E9C-101B-9397-08002B2CF9AE}" pid="17" name="MSIP_Label_b6812621-54a3-4807-a8e5-5110932761ab_Extended_MSFT_Method">
    <vt:lpwstr>Manual</vt:lpwstr>
  </property>
  <property fmtid="{D5CDD505-2E9C-101B-9397-08002B2CF9AE}" pid="18" name="MSIP_Label_90c2fedb-0da6-4717-8531-d16a1b9930f4_Enabled">
    <vt:lpwstr>true</vt:lpwstr>
  </property>
  <property fmtid="{D5CDD505-2E9C-101B-9397-08002B2CF9AE}" pid="19" name="MSIP_Label_90c2fedb-0da6-4717-8531-d16a1b9930f4_SetDate">
    <vt:lpwstr>2021-10-07T14:45:19Z</vt:lpwstr>
  </property>
  <property fmtid="{D5CDD505-2E9C-101B-9397-08002B2CF9AE}" pid="20" name="MSIP_Label_90c2fedb-0da6-4717-8531-d16a1b9930f4_Method">
    <vt:lpwstr>Standard</vt:lpwstr>
  </property>
  <property fmtid="{D5CDD505-2E9C-101B-9397-08002B2CF9AE}" pid="21" name="MSIP_Label_90c2fedb-0da6-4717-8531-d16a1b9930f4_Name">
    <vt:lpwstr>90c2fedb-0da6-4717-8531-d16a1b9930f4</vt:lpwstr>
  </property>
  <property fmtid="{D5CDD505-2E9C-101B-9397-08002B2CF9AE}" pid="22" name="MSIP_Label_90c2fedb-0da6-4717-8531-d16a1b9930f4_SiteId">
    <vt:lpwstr>45597f60-6e37-4be7-acfb-4c9e23b261ea</vt:lpwstr>
  </property>
  <property fmtid="{D5CDD505-2E9C-101B-9397-08002B2CF9AE}" pid="23" name="MSIP_Label_90c2fedb-0da6-4717-8531-d16a1b9930f4_ContentBits">
    <vt:lpwstr>0</vt:lpwstr>
  </property>
  <property fmtid="{D5CDD505-2E9C-101B-9397-08002B2CF9AE}" pid="24" name="Sensitivity">
    <vt:lpwstr>Internal</vt:lpwstr>
  </property>
</Properties>
</file>